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adler/Documents/Antiviral - RPIA/EMBO J_EMBOJ-2023-115524/Source data/"/>
    </mc:Choice>
  </mc:AlternateContent>
  <xr:revisionPtr revIDLastSave="0" documentId="8_{92A711B5-D1E2-654F-9AB3-4F24A0F5B0CE}" xr6:coauthVersionLast="47" xr6:coauthVersionMax="47" xr10:uidLastSave="{00000000-0000-0000-0000-000000000000}"/>
  <bookViews>
    <workbookView xWindow="1160" yWindow="1140" windowWidth="27640" windowHeight="13740" xr2:uid="{CADAB388-A46D-F34E-8799-E9E2834310EA}"/>
  </bookViews>
  <sheets>
    <sheet name="Fig 1D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" i="1" l="1"/>
  <c r="N12" i="1"/>
  <c r="M12" i="1"/>
  <c r="L12" i="1"/>
  <c r="K12" i="1"/>
  <c r="O12" i="1" s="1"/>
  <c r="Q12" i="1" l="1"/>
  <c r="R12" i="1"/>
  <c r="P12" i="1"/>
  <c r="S23" i="1"/>
  <c r="N23" i="1"/>
  <c r="M23" i="1"/>
  <c r="L23" i="1"/>
  <c r="K23" i="1"/>
  <c r="O23" i="1" s="1"/>
  <c r="S22" i="1"/>
  <c r="N22" i="1"/>
  <c r="M22" i="1"/>
  <c r="L22" i="1"/>
  <c r="K22" i="1"/>
  <c r="O22" i="1" s="1"/>
  <c r="S21" i="1"/>
  <c r="N21" i="1"/>
  <c r="M21" i="1"/>
  <c r="L21" i="1"/>
  <c r="K21" i="1"/>
  <c r="O21" i="1" s="1"/>
  <c r="S20" i="1"/>
  <c r="N20" i="1"/>
  <c r="M20" i="1"/>
  <c r="L20" i="1"/>
  <c r="K20" i="1"/>
  <c r="O20" i="1" s="1"/>
  <c r="S19" i="1"/>
  <c r="N19" i="1"/>
  <c r="M19" i="1"/>
  <c r="L19" i="1"/>
  <c r="K19" i="1"/>
  <c r="O19" i="1" s="1"/>
  <c r="S18" i="1"/>
  <c r="N18" i="1"/>
  <c r="M18" i="1"/>
  <c r="L18" i="1"/>
  <c r="K18" i="1"/>
  <c r="O18" i="1" s="1"/>
  <c r="S17" i="1"/>
  <c r="N17" i="1"/>
  <c r="M17" i="1"/>
  <c r="L17" i="1"/>
  <c r="K17" i="1"/>
  <c r="O17" i="1" s="1"/>
  <c r="S16" i="1"/>
  <c r="N16" i="1"/>
  <c r="M16" i="1"/>
  <c r="L16" i="1"/>
  <c r="K16" i="1"/>
  <c r="O16" i="1" s="1"/>
  <c r="S15" i="1"/>
  <c r="N15" i="1"/>
  <c r="M15" i="1"/>
  <c r="L15" i="1"/>
  <c r="K15" i="1"/>
  <c r="O15" i="1" s="1"/>
  <c r="S14" i="1"/>
  <c r="N14" i="1"/>
  <c r="M14" i="1"/>
  <c r="Q14" i="1" s="1"/>
  <c r="L14" i="1"/>
  <c r="K14" i="1"/>
  <c r="O14" i="1" s="1"/>
  <c r="S13" i="1"/>
  <c r="N13" i="1"/>
  <c r="M13" i="1"/>
  <c r="L13" i="1"/>
  <c r="K13" i="1"/>
  <c r="O13" i="1" s="1"/>
  <c r="S11" i="1"/>
  <c r="N11" i="1"/>
  <c r="M11" i="1"/>
  <c r="L11" i="1"/>
  <c r="K11" i="1"/>
  <c r="O11" i="1" s="1"/>
  <c r="S10" i="1"/>
  <c r="N10" i="1"/>
  <c r="M10" i="1"/>
  <c r="L10" i="1"/>
  <c r="K10" i="1"/>
  <c r="O10" i="1" s="1"/>
  <c r="S9" i="1"/>
  <c r="N9" i="1"/>
  <c r="M9" i="1"/>
  <c r="L9" i="1"/>
  <c r="K9" i="1"/>
  <c r="O9" i="1" s="1"/>
  <c r="S8" i="1"/>
  <c r="N8" i="1"/>
  <c r="M8" i="1"/>
  <c r="L8" i="1"/>
  <c r="K8" i="1"/>
  <c r="O8" i="1" s="1"/>
  <c r="S7" i="1"/>
  <c r="N7" i="1"/>
  <c r="M7" i="1"/>
  <c r="L7" i="1"/>
  <c r="K7" i="1"/>
  <c r="O7" i="1" s="1"/>
  <c r="S6" i="1"/>
  <c r="N6" i="1"/>
  <c r="M6" i="1"/>
  <c r="L6" i="1"/>
  <c r="K6" i="1"/>
  <c r="O6" i="1" s="1"/>
  <c r="P10" i="1" l="1"/>
  <c r="P15" i="1"/>
  <c r="Q18" i="1"/>
  <c r="P19" i="1"/>
  <c r="P6" i="1"/>
  <c r="R13" i="1"/>
  <c r="R21" i="1"/>
  <c r="Q22" i="1"/>
  <c r="P23" i="1"/>
  <c r="R6" i="1"/>
  <c r="Q6" i="1"/>
  <c r="P7" i="1"/>
  <c r="R9" i="1"/>
  <c r="Q10" i="1"/>
  <c r="R14" i="1"/>
  <c r="Q15" i="1"/>
  <c r="R18" i="1"/>
  <c r="Q19" i="1"/>
  <c r="Q7" i="1"/>
  <c r="R10" i="1"/>
  <c r="P16" i="1"/>
  <c r="P20" i="1"/>
  <c r="R22" i="1"/>
  <c r="Q23" i="1"/>
  <c r="Q11" i="1"/>
  <c r="R7" i="1"/>
  <c r="Q8" i="1"/>
  <c r="P9" i="1"/>
  <c r="R11" i="1"/>
  <c r="P13" i="1"/>
  <c r="R15" i="1"/>
  <c r="Q16" i="1"/>
  <c r="P17" i="1"/>
  <c r="R19" i="1"/>
  <c r="Q20" i="1"/>
  <c r="P21" i="1"/>
  <c r="R23" i="1"/>
  <c r="P8" i="1"/>
  <c r="R8" i="1"/>
  <c r="Q9" i="1"/>
  <c r="Q13" i="1"/>
  <c r="P14" i="1"/>
  <c r="R16" i="1"/>
  <c r="Q17" i="1"/>
  <c r="P18" i="1"/>
  <c r="R20" i="1"/>
  <c r="Q21" i="1"/>
  <c r="P22" i="1"/>
  <c r="P11" i="1"/>
  <c r="R17" i="1"/>
</calcChain>
</file>

<file path=xl/sharedStrings.xml><?xml version="1.0" encoding="utf-8"?>
<sst xmlns="http://schemas.openxmlformats.org/spreadsheetml/2006/main" count="59" uniqueCount="41">
  <si>
    <t>Raw data</t>
  </si>
  <si>
    <t>mean</t>
  </si>
  <si>
    <t>SD</t>
  </si>
  <si>
    <t>Relative to mutant</t>
  </si>
  <si>
    <t>Relative St Deviation</t>
  </si>
  <si>
    <t>P-value</t>
  </si>
  <si>
    <t>C220181610_Extr_blank_1</t>
  </si>
  <si>
    <t>C220181610_PKR_Null_1</t>
  </si>
  <si>
    <t>C220181610_PKR_Null_2</t>
  </si>
  <si>
    <t>C220181610_PKR_Null_3</t>
  </si>
  <si>
    <t>C220181610_PKR_Null_5</t>
  </si>
  <si>
    <t>C220181610_WT_1</t>
  </si>
  <si>
    <t>C220181610_WT_2</t>
  </si>
  <si>
    <t>C220181610_WT_3</t>
  </si>
  <si>
    <t>C220181610_WT_5</t>
  </si>
  <si>
    <r>
      <t>Eif2ak2</t>
    </r>
    <r>
      <rPr>
        <vertAlign val="superscript"/>
        <sz val="8"/>
        <rFont val="Arial"/>
        <family val="2"/>
      </rPr>
      <t>-/-</t>
    </r>
  </si>
  <si>
    <t>WT</t>
  </si>
  <si>
    <r>
      <t>Eif2ak2</t>
    </r>
    <r>
      <rPr>
        <b/>
        <vertAlign val="superscript"/>
        <sz val="8"/>
        <rFont val="Arial"/>
        <family val="2"/>
      </rPr>
      <t>-/-</t>
    </r>
  </si>
  <si>
    <t>ttest</t>
  </si>
  <si>
    <t>Glucose</t>
  </si>
  <si>
    <t>Glucose-6-P</t>
  </si>
  <si>
    <t>NF</t>
  </si>
  <si>
    <t>Fructose-6-P</t>
  </si>
  <si>
    <t>Fructose-1,6-BP</t>
  </si>
  <si>
    <t>DHAP/GA3P</t>
  </si>
  <si>
    <t>3-PG</t>
  </si>
  <si>
    <t>2,3-BPG</t>
  </si>
  <si>
    <t>PEP</t>
  </si>
  <si>
    <t>Gluconic_acid</t>
  </si>
  <si>
    <t>6-phosphogluconate</t>
  </si>
  <si>
    <t>Xylulose-5-P</t>
  </si>
  <si>
    <t>Rib(ul)ose-5-P</t>
  </si>
  <si>
    <t>Sedoheptulose-7-P</t>
  </si>
  <si>
    <t>Octulose-8-P</t>
  </si>
  <si>
    <t>Adenosine</t>
  </si>
  <si>
    <t>Arabitol</t>
  </si>
  <si>
    <t>Sorbitol</t>
  </si>
  <si>
    <t>Mannitol</t>
  </si>
  <si>
    <t>*NB: Data for rib(ul)ose-5-P includes both ribose-5-P and ribulose-5-P (these isomers cannot be separated in this LCMS run).</t>
  </si>
  <si>
    <t>**NB: Data for DHAP/GA3P includes both DHAP and/or GA3P (these isomers cannot be clearly separated in this LCMS run).</t>
  </si>
  <si>
    <t>Fig 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</si>
</sst>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8"/>
      <name val="Times New Roman"/>
      <family val="1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name val="Times New Roman"/>
      <family val="1"/>
    </font>
    <font>
      <sz val="8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2" fillId="2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/>
    </xf>
    <xf numFmtId="49" fontId="2" fillId="4" borderId="3" xfId="0" applyNumberFormat="1" applyFont="1" applyFill="1" applyBorder="1" applyAlignment="1">
      <alignment horizontal="left"/>
    </xf>
    <xf numFmtId="0" fontId="1" fillId="0" borderId="3" xfId="0" applyFont="1" applyBorder="1"/>
    <xf numFmtId="49" fontId="4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1" fillId="0" borderId="0" xfId="0" applyNumberFormat="1" applyFont="1"/>
    <xf numFmtId="1" fontId="0" fillId="0" borderId="0" xfId="0" applyNumberFormat="1"/>
    <xf numFmtId="2" fontId="6" fillId="3" borderId="4" xfId="0" applyNumberFormat="1" applyFont="1" applyFill="1" applyBorder="1"/>
    <xf numFmtId="2" fontId="6" fillId="4" borderId="0" xfId="0" applyNumberFormat="1" applyFont="1" applyFill="1"/>
    <xf numFmtId="2" fontId="6" fillId="0" borderId="4" xfId="0" applyNumberFormat="1" applyFont="1" applyBorder="1"/>
    <xf numFmtId="2" fontId="6" fillId="0" borderId="5" xfId="0" applyNumberFormat="1" applyFont="1" applyBorder="1"/>
    <xf numFmtId="0" fontId="2" fillId="0" borderId="5" xfId="0" applyFont="1" applyBorder="1" applyAlignment="1">
      <alignment horizontal="left"/>
    </xf>
    <xf numFmtId="2" fontId="6" fillId="3" borderId="6" xfId="0" applyNumberFormat="1" applyFont="1" applyFill="1" applyBorder="1"/>
    <xf numFmtId="2" fontId="6" fillId="4" borderId="7" xfId="0" applyNumberFormat="1" applyFont="1" applyFill="1" applyBorder="1"/>
    <xf numFmtId="2" fontId="6" fillId="0" borderId="6" xfId="0" applyNumberFormat="1" applyFont="1" applyBorder="1"/>
    <xf numFmtId="2" fontId="6" fillId="0" borderId="8" xfId="0" applyNumberFormat="1" applyFont="1" applyBorder="1"/>
    <xf numFmtId="0" fontId="2" fillId="0" borderId="8" xfId="0" applyFont="1" applyBorder="1" applyAlignment="1">
      <alignment horizontal="left"/>
    </xf>
    <xf numFmtId="0" fontId="7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Volumes/EXT/PKR-RPIA/additional%20files/Sadler_PKR_targetedDATA_Summary(1).xlsx" TargetMode="External"/><Relationship Id="rId1" Type="http://schemas.openxmlformats.org/officeDocument/2006/relationships/externalLinkPath" Target="/Volumes/EXT/PKR-RPIA/additional%20files/Sadler_PKR_targetedDATA_Summary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ummary (2)"/>
      <sheetName val="Adenosine"/>
      <sheetName val="CAPS"/>
      <sheetName val="LactateNEG"/>
      <sheetName val="Arabitol"/>
      <sheetName val="Sorbitol"/>
      <sheetName val="Mannitol"/>
      <sheetName val="Gluconic_acid"/>
      <sheetName val="GlucoseNEG"/>
      <sheetName val="Xylulose5P"/>
      <sheetName val="GlyceronePNEG"/>
      <sheetName val="Ribose5P"/>
      <sheetName val="Fructose6PNEG"/>
      <sheetName val="Sedoheptulose7P"/>
      <sheetName val="Octulose8P"/>
      <sheetName val="Glucose6PNEG"/>
      <sheetName val="3PglycerateNEG"/>
      <sheetName val="GlucosePOS"/>
      <sheetName val="PEPNEG"/>
      <sheetName val="23bPglycerateNEG"/>
      <sheetName val="Fructose16bPNEG"/>
      <sheetName val="6-phosphogluconate"/>
      <sheetName val="Component"/>
      <sheetName val="mdlCalcs"/>
    </sheetNames>
    <sheetDataSet>
      <sheetData sheetId="0">
        <row r="2">
          <cell r="O2" t="str">
            <v>Eif2ak2-/-</v>
          </cell>
          <cell r="P2" t="str">
            <v>WT</v>
          </cell>
        </row>
        <row r="3">
          <cell r="A3" t="str">
            <v>Glucose</v>
          </cell>
          <cell r="O3">
            <v>1</v>
          </cell>
          <cell r="P3">
            <v>1.2234516539791069</v>
          </cell>
          <cell r="Q3">
            <v>0.15146505917527645</v>
          </cell>
          <cell r="R3">
            <v>0.26630812509915852</v>
          </cell>
        </row>
        <row r="4">
          <cell r="A4" t="str">
            <v>Glucose-6-P</v>
          </cell>
          <cell r="O4">
            <v>1</v>
          </cell>
          <cell r="P4">
            <v>0.15244000575875302</v>
          </cell>
          <cell r="Q4">
            <v>0.2555754441609534</v>
          </cell>
          <cell r="R4">
            <v>2.943542665258024E-2</v>
          </cell>
        </row>
        <row r="5">
          <cell r="A5" t="str">
            <v>Fructose-6-P</v>
          </cell>
          <cell r="O5">
            <v>1</v>
          </cell>
          <cell r="P5">
            <v>0.2023612142469092</v>
          </cell>
        </row>
        <row r="6">
          <cell r="A6" t="str">
            <v>Fructose-1,6-BP</v>
          </cell>
          <cell r="O6">
            <v>1</v>
          </cell>
          <cell r="P6">
            <v>0.68821012505465196</v>
          </cell>
          <cell r="Q6">
            <v>0.39143877003772559</v>
          </cell>
          <cell r="R6">
            <v>0.38674287932755202</v>
          </cell>
        </row>
        <row r="7">
          <cell r="A7" t="str">
            <v>DHAP/GA3P</v>
          </cell>
          <cell r="O7">
            <v>1</v>
          </cell>
          <cell r="P7">
            <v>0.14324351285179007</v>
          </cell>
          <cell r="Q7">
            <v>0.38670919746108162</v>
          </cell>
          <cell r="R7">
            <v>2.2584008663430067E-2</v>
          </cell>
        </row>
        <row r="8">
          <cell r="A8" t="str">
            <v>3-PG</v>
          </cell>
          <cell r="O8">
            <v>1</v>
          </cell>
          <cell r="P8">
            <v>1.0942982300798663</v>
          </cell>
          <cell r="Q8">
            <v>0.44584818275973337</v>
          </cell>
          <cell r="R8">
            <v>0.20104950545169478</v>
          </cell>
        </row>
        <row r="9">
          <cell r="A9" t="str">
            <v>2,3-BPG</v>
          </cell>
          <cell r="O9">
            <v>1</v>
          </cell>
          <cell r="P9">
            <v>1.0725849546041875</v>
          </cell>
          <cell r="Q9">
            <v>0.36910075851416935</v>
          </cell>
          <cell r="R9">
            <v>0.4863952374099228</v>
          </cell>
        </row>
        <row r="10">
          <cell r="A10" t="str">
            <v>PEP</v>
          </cell>
          <cell r="O10">
            <v>1</v>
          </cell>
          <cell r="P10">
            <v>1.2212712908087886</v>
          </cell>
          <cell r="Q10">
            <v>0.43121618664427003</v>
          </cell>
          <cell r="R10">
            <v>0.35289054128147634</v>
          </cell>
        </row>
        <row r="12">
          <cell r="A12" t="str">
            <v>Gluconic_acid</v>
          </cell>
          <cell r="O12">
            <v>1</v>
          </cell>
          <cell r="P12">
            <v>6.2891384900988473E-2</v>
          </cell>
          <cell r="Q12">
            <v>0.36636561800111994</v>
          </cell>
          <cell r="R12">
            <v>2.887632703260844E-2</v>
          </cell>
        </row>
        <row r="13">
          <cell r="A13" t="str">
            <v>6-phosphogluconate</v>
          </cell>
          <cell r="O13">
            <v>1</v>
          </cell>
          <cell r="P13">
            <v>0.19125006832899868</v>
          </cell>
          <cell r="Q13">
            <v>0.20750974025685956</v>
          </cell>
          <cell r="R13">
            <v>9.8187030207390696E-2</v>
          </cell>
        </row>
        <row r="14">
          <cell r="A14" t="str">
            <v>Xylulose-5-P</v>
          </cell>
          <cell r="O14">
            <v>1</v>
          </cell>
          <cell r="P14">
            <v>2.1125545432155897</v>
          </cell>
          <cell r="Q14">
            <v>0.67723584948010918</v>
          </cell>
          <cell r="R14">
            <v>0.84368594722613288</v>
          </cell>
        </row>
        <row r="15">
          <cell r="A15" t="str">
            <v>Rib(ul)ose-5-P</v>
          </cell>
          <cell r="O15">
            <v>1</v>
          </cell>
          <cell r="P15">
            <v>0.70166696367783865</v>
          </cell>
          <cell r="Q15">
            <v>6.3033289238540693E-2</v>
          </cell>
          <cell r="R15">
            <v>0.20825211223043508</v>
          </cell>
        </row>
        <row r="16">
          <cell r="A16" t="str">
            <v>Sedoheptulose-7-P</v>
          </cell>
          <cell r="O16">
            <v>1</v>
          </cell>
          <cell r="P16">
            <v>0.39047443401585769</v>
          </cell>
          <cell r="Q16">
            <v>0.43805654975041347</v>
          </cell>
          <cell r="R16">
            <v>9.2677547305598407E-2</v>
          </cell>
        </row>
        <row r="17">
          <cell r="A17" t="str">
            <v>Octulose-8-P</v>
          </cell>
          <cell r="O17">
            <v>1</v>
          </cell>
          <cell r="P17">
            <v>0.30579923372874068</v>
          </cell>
          <cell r="Q17">
            <v>0.3996597367748147</v>
          </cell>
          <cell r="R17">
            <v>5.7273020987231929E-2</v>
          </cell>
        </row>
        <row r="18">
          <cell r="A18" t="str">
            <v>Adenosine</v>
          </cell>
          <cell r="O18">
            <v>1</v>
          </cell>
          <cell r="P18">
            <v>0.11271781440592557</v>
          </cell>
          <cell r="Q18">
            <v>0.24690833975694565</v>
          </cell>
          <cell r="R18">
            <v>9.4642446070821659E-2</v>
          </cell>
        </row>
        <row r="19">
          <cell r="A19" t="str">
            <v>Arabitol</v>
          </cell>
          <cell r="O19">
            <v>1</v>
          </cell>
          <cell r="P19">
            <v>4.7630994785482157</v>
          </cell>
          <cell r="Q19">
            <v>0.28204904751298476</v>
          </cell>
          <cell r="R19">
            <v>1.3668133907498057</v>
          </cell>
        </row>
        <row r="20">
          <cell r="A20" t="str">
            <v>Sorbitol</v>
          </cell>
          <cell r="O20">
            <v>1</v>
          </cell>
          <cell r="P20">
            <v>3.011207827693748</v>
          </cell>
          <cell r="Q20">
            <v>0.10325509025554501</v>
          </cell>
          <cell r="R20">
            <v>0.36970143992254045</v>
          </cell>
        </row>
        <row r="21">
          <cell r="A21" t="str">
            <v>Mannitol</v>
          </cell>
          <cell r="O21">
            <v>1</v>
          </cell>
          <cell r="P21">
            <v>1.6053793501924722</v>
          </cell>
          <cell r="Q21">
            <v>9.6596081442395815E-2</v>
          </cell>
          <cell r="R21">
            <v>0.25133424163559287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FB11-0EB9-5943-ACF8-FFF05CAA1FA2}">
  <dimension ref="A1:S27"/>
  <sheetViews>
    <sheetView tabSelected="1" topLeftCell="A5" workbookViewId="0">
      <selection activeCell="A27" sqref="A27:XFD27"/>
    </sheetView>
  </sheetViews>
  <sheetFormatPr baseColWidth="10" defaultRowHeight="16" x14ac:dyDescent="0.2"/>
  <sheetData>
    <row r="1" spans="1:19" x14ac:dyDescent="0.2">
      <c r="A1" t="s">
        <v>40</v>
      </c>
    </row>
    <row r="4" spans="1:19" ht="17" thickBot="1" x14ac:dyDescent="0.25">
      <c r="B4" t="s">
        <v>0</v>
      </c>
      <c r="K4" s="1" t="s">
        <v>1</v>
      </c>
      <c r="L4" s="1" t="s">
        <v>1</v>
      </c>
      <c r="M4" s="1" t="s">
        <v>2</v>
      </c>
      <c r="N4" s="1" t="s">
        <v>2</v>
      </c>
      <c r="O4" s="1" t="s">
        <v>3</v>
      </c>
      <c r="Q4" t="s">
        <v>4</v>
      </c>
      <c r="S4" t="s">
        <v>5</v>
      </c>
    </row>
    <row r="5" spans="1:19" ht="17" thickBot="1" x14ac:dyDescent="0.25">
      <c r="B5" s="2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5" t="s">
        <v>15</v>
      </c>
      <c r="L5" s="4" t="s">
        <v>16</v>
      </c>
      <c r="M5" s="6" t="s">
        <v>17</v>
      </c>
      <c r="N5" s="4" t="s">
        <v>16</v>
      </c>
      <c r="O5" s="7" t="s">
        <v>17</v>
      </c>
      <c r="P5" s="8" t="s">
        <v>16</v>
      </c>
      <c r="Q5" s="7" t="s">
        <v>17</v>
      </c>
      <c r="R5" s="9" t="s">
        <v>16</v>
      </c>
      <c r="S5" s="10" t="s">
        <v>18</v>
      </c>
    </row>
    <row r="6" spans="1:19" x14ac:dyDescent="0.2">
      <c r="A6" s="11" t="s">
        <v>19</v>
      </c>
      <c r="B6" s="12">
        <v>2041294</v>
      </c>
      <c r="C6" s="12">
        <v>10062385</v>
      </c>
      <c r="D6" s="12">
        <v>7801279</v>
      </c>
      <c r="E6" s="12">
        <v>7229356</v>
      </c>
      <c r="F6" s="12">
        <v>7868007</v>
      </c>
      <c r="G6" s="12">
        <v>9016689</v>
      </c>
      <c r="H6" s="12">
        <v>13373044</v>
      </c>
      <c r="I6" s="12">
        <v>8972686</v>
      </c>
      <c r="J6" s="12">
        <v>8963804</v>
      </c>
      <c r="K6" s="13">
        <f t="shared" ref="K6:K12" si="0">AVERAGE(C6:F6)</f>
        <v>8240256.75</v>
      </c>
      <c r="L6" s="13">
        <f t="shared" ref="L6:L12" si="1">AVERAGE(G6:J6)</f>
        <v>10081555.75</v>
      </c>
      <c r="M6" s="14">
        <f t="shared" ref="M6:M12" si="2">STDEV(C6:F6)</f>
        <v>1248110.9762582211</v>
      </c>
      <c r="N6" s="14">
        <f t="shared" ref="N6:N12" si="3">STDEV(G6:J6)</f>
        <v>2194447.3254281855</v>
      </c>
      <c r="O6" s="15">
        <f t="shared" ref="O6:O12" si="4">K6/K6</f>
        <v>1</v>
      </c>
      <c r="P6" s="16">
        <f t="shared" ref="P6:P12" si="5">L6/K6</f>
        <v>1.2234516539791069</v>
      </c>
      <c r="Q6" s="17">
        <f t="shared" ref="Q6:Q12" si="6">M6/K6</f>
        <v>0.15146505917527645</v>
      </c>
      <c r="R6" s="18">
        <f t="shared" ref="R6:R12" si="7">N6/K6</f>
        <v>0.26630812509915852</v>
      </c>
      <c r="S6" s="19">
        <f t="shared" ref="S6:S12" si="8">TTEST(C6:F6,G6:J6,2,3)</f>
        <v>0.20733615081691378</v>
      </c>
    </row>
    <row r="7" spans="1:19" x14ac:dyDescent="0.2">
      <c r="A7" s="11" t="s">
        <v>20</v>
      </c>
      <c r="B7" s="12" t="s">
        <v>21</v>
      </c>
      <c r="C7" s="12">
        <v>15317350</v>
      </c>
      <c r="D7" s="12">
        <v>18495281</v>
      </c>
      <c r="E7" s="12">
        <v>25231542</v>
      </c>
      <c r="F7" s="12">
        <v>15062148</v>
      </c>
      <c r="G7" s="12">
        <v>3204234</v>
      </c>
      <c r="H7" s="12">
        <v>2023058</v>
      </c>
      <c r="I7" s="12">
        <v>2941805</v>
      </c>
      <c r="J7" s="12">
        <v>3127671</v>
      </c>
      <c r="K7" s="13">
        <f t="shared" si="0"/>
        <v>18526580.25</v>
      </c>
      <c r="L7" s="13">
        <f t="shared" si="1"/>
        <v>2824192</v>
      </c>
      <c r="M7" s="14">
        <f t="shared" si="2"/>
        <v>4734938.9761772975</v>
      </c>
      <c r="N7" s="14">
        <f t="shared" si="3"/>
        <v>545337.79407201672</v>
      </c>
      <c r="O7" s="15">
        <f t="shared" si="4"/>
        <v>1</v>
      </c>
      <c r="P7" s="16">
        <f t="shared" si="5"/>
        <v>0.15244000575875302</v>
      </c>
      <c r="Q7" s="17">
        <f t="shared" si="6"/>
        <v>0.2555754441609534</v>
      </c>
      <c r="R7" s="18">
        <f t="shared" si="7"/>
        <v>2.943542665258024E-2</v>
      </c>
      <c r="S7" s="19">
        <f t="shared" si="8"/>
        <v>6.5565483441414833E-3</v>
      </c>
    </row>
    <row r="8" spans="1:19" x14ac:dyDescent="0.2">
      <c r="A8" s="11" t="s">
        <v>22</v>
      </c>
      <c r="B8" s="12" t="s">
        <v>21</v>
      </c>
      <c r="C8" s="12">
        <v>9193289</v>
      </c>
      <c r="D8" s="12">
        <v>10788926</v>
      </c>
      <c r="E8" s="12">
        <v>15230088</v>
      </c>
      <c r="F8" s="12">
        <v>9271928</v>
      </c>
      <c r="G8" s="12">
        <v>2435120</v>
      </c>
      <c r="H8" s="12">
        <v>2232898</v>
      </c>
      <c r="I8" s="12">
        <v>2133276</v>
      </c>
      <c r="J8" s="12">
        <v>2200589</v>
      </c>
      <c r="K8" s="13">
        <f t="shared" si="0"/>
        <v>11121057.75</v>
      </c>
      <c r="L8" s="13">
        <f t="shared" si="1"/>
        <v>2250470.75</v>
      </c>
      <c r="M8" s="14">
        <f t="shared" si="2"/>
        <v>2836077.9420756847</v>
      </c>
      <c r="N8" s="14">
        <f t="shared" si="3"/>
        <v>129906.30659408598</v>
      </c>
      <c r="O8" s="15">
        <f t="shared" si="4"/>
        <v>1</v>
      </c>
      <c r="P8" s="16">
        <f t="shared" si="5"/>
        <v>0.2023612142469092</v>
      </c>
      <c r="Q8" s="17">
        <f t="shared" si="6"/>
        <v>0.25501872266382974</v>
      </c>
      <c r="R8" s="18">
        <f t="shared" si="7"/>
        <v>1.1681110692378698E-2</v>
      </c>
      <c r="S8" s="19">
        <f t="shared" si="8"/>
        <v>8.1658849418139012E-3</v>
      </c>
    </row>
    <row r="9" spans="1:19" x14ac:dyDescent="0.2">
      <c r="A9" s="11" t="s">
        <v>23</v>
      </c>
      <c r="B9" s="12">
        <v>6179</v>
      </c>
      <c r="C9" s="12">
        <v>16335039</v>
      </c>
      <c r="D9" s="12">
        <v>26728414</v>
      </c>
      <c r="E9" s="12">
        <v>42917886</v>
      </c>
      <c r="F9" s="12">
        <v>26391210</v>
      </c>
      <c r="G9" s="12">
        <v>16689278</v>
      </c>
      <c r="H9" s="12">
        <v>6763583</v>
      </c>
      <c r="I9" s="12">
        <v>32998510</v>
      </c>
      <c r="J9" s="12">
        <v>20884555</v>
      </c>
      <c r="K9" s="13">
        <f t="shared" si="0"/>
        <v>28093137.25</v>
      </c>
      <c r="L9" s="13">
        <f t="shared" si="1"/>
        <v>19333981.5</v>
      </c>
      <c r="M9" s="14">
        <f t="shared" si="2"/>
        <v>10996743.091641013</v>
      </c>
      <c r="N9" s="14">
        <f t="shared" si="3"/>
        <v>10864820.789409107</v>
      </c>
      <c r="O9" s="15">
        <f t="shared" si="4"/>
        <v>1</v>
      </c>
      <c r="P9" s="16">
        <f t="shared" si="5"/>
        <v>0.68821012505465196</v>
      </c>
      <c r="Q9" s="17">
        <f t="shared" si="6"/>
        <v>0.39143877003772559</v>
      </c>
      <c r="R9" s="18">
        <f t="shared" si="7"/>
        <v>0.38674287932755202</v>
      </c>
      <c r="S9" s="19">
        <f t="shared" si="8"/>
        <v>0.30036565510154001</v>
      </c>
    </row>
    <row r="10" spans="1:19" x14ac:dyDescent="0.2">
      <c r="A10" s="11" t="s">
        <v>24</v>
      </c>
      <c r="B10" s="12" t="s">
        <v>21</v>
      </c>
      <c r="C10" s="12">
        <v>901867</v>
      </c>
      <c r="D10" s="12">
        <v>897226</v>
      </c>
      <c r="E10" s="12">
        <v>742865</v>
      </c>
      <c r="F10" s="12">
        <v>315037</v>
      </c>
      <c r="G10" s="12">
        <v>97802</v>
      </c>
      <c r="H10" s="12">
        <v>82265</v>
      </c>
      <c r="I10" s="12">
        <v>109256</v>
      </c>
      <c r="J10" s="12">
        <v>119923</v>
      </c>
      <c r="K10" s="13">
        <f t="shared" si="0"/>
        <v>714248.75</v>
      </c>
      <c r="L10" s="13">
        <f t="shared" si="1"/>
        <v>102311.5</v>
      </c>
      <c r="M10" s="14">
        <f t="shared" si="2"/>
        <v>276206.56090008072</v>
      </c>
      <c r="N10" s="14">
        <f t="shared" si="3"/>
        <v>16130.599957844097</v>
      </c>
      <c r="O10" s="15">
        <f t="shared" si="4"/>
        <v>1</v>
      </c>
      <c r="P10" s="16">
        <f t="shared" si="5"/>
        <v>0.14324351285179007</v>
      </c>
      <c r="Q10" s="17">
        <f t="shared" si="6"/>
        <v>0.38670919746108162</v>
      </c>
      <c r="R10" s="18">
        <f t="shared" si="7"/>
        <v>2.2584008663430067E-2</v>
      </c>
      <c r="S10" s="19">
        <f t="shared" si="8"/>
        <v>2.115228066708123E-2</v>
      </c>
    </row>
    <row r="11" spans="1:19" x14ac:dyDescent="0.2">
      <c r="A11" s="11" t="s">
        <v>25</v>
      </c>
      <c r="B11" s="12" t="s">
        <v>21</v>
      </c>
      <c r="C11" s="12">
        <v>12891963</v>
      </c>
      <c r="D11" s="12">
        <v>10209469</v>
      </c>
      <c r="E11" s="12">
        <v>5301972</v>
      </c>
      <c r="F11" s="12">
        <v>5336593</v>
      </c>
      <c r="G11" s="12">
        <v>9446188</v>
      </c>
      <c r="H11" s="12">
        <v>10886813</v>
      </c>
      <c r="I11" s="12">
        <v>9723460</v>
      </c>
      <c r="J11" s="12">
        <v>6865158</v>
      </c>
      <c r="K11" s="13">
        <f t="shared" si="0"/>
        <v>8434999.25</v>
      </c>
      <c r="L11" s="13">
        <f t="shared" si="1"/>
        <v>9230404.75</v>
      </c>
      <c r="M11" s="14">
        <f t="shared" si="2"/>
        <v>3760729.0871922141</v>
      </c>
      <c r="N11" s="14">
        <f t="shared" si="3"/>
        <v>1695852.4276979163</v>
      </c>
      <c r="O11" s="15">
        <f t="shared" si="4"/>
        <v>1</v>
      </c>
      <c r="P11" s="16">
        <f t="shared" si="5"/>
        <v>1.0942982300798663</v>
      </c>
      <c r="Q11" s="17">
        <f t="shared" si="6"/>
        <v>0.44584818275973337</v>
      </c>
      <c r="R11" s="18">
        <f t="shared" si="7"/>
        <v>0.20104950545169478</v>
      </c>
      <c r="S11" s="19">
        <f t="shared" si="8"/>
        <v>0.71864496470296246</v>
      </c>
    </row>
    <row r="12" spans="1:19" x14ac:dyDescent="0.2">
      <c r="A12" s="11" t="s">
        <v>26</v>
      </c>
      <c r="B12" s="12" t="s">
        <v>21</v>
      </c>
      <c r="C12" s="12">
        <v>1673650</v>
      </c>
      <c r="D12" s="12">
        <v>1782682</v>
      </c>
      <c r="E12" s="12">
        <v>1723030</v>
      </c>
      <c r="F12" s="12">
        <v>653665</v>
      </c>
      <c r="G12" s="12">
        <v>1481522</v>
      </c>
      <c r="H12" s="12">
        <v>1724245</v>
      </c>
      <c r="I12" s="12">
        <v>2383754</v>
      </c>
      <c r="J12" s="12">
        <v>666896</v>
      </c>
      <c r="K12" s="13">
        <f t="shared" si="0"/>
        <v>1458256.75</v>
      </c>
      <c r="L12" s="13">
        <f t="shared" si="1"/>
        <v>1564104.25</v>
      </c>
      <c r="M12" s="14">
        <f t="shared" si="2"/>
        <v>538243.67253340746</v>
      </c>
      <c r="N12" s="14">
        <f t="shared" si="3"/>
        <v>709289.13812087243</v>
      </c>
      <c r="O12" s="15">
        <f t="shared" si="4"/>
        <v>1</v>
      </c>
      <c r="P12" s="16">
        <f t="shared" si="5"/>
        <v>1.0725849546041875</v>
      </c>
      <c r="Q12" s="17">
        <f t="shared" si="6"/>
        <v>0.36910075851416935</v>
      </c>
      <c r="R12" s="18">
        <f t="shared" si="7"/>
        <v>0.4863952374099228</v>
      </c>
      <c r="S12" s="19">
        <f t="shared" si="8"/>
        <v>0.82053673192182874</v>
      </c>
    </row>
    <row r="13" spans="1:19" x14ac:dyDescent="0.2">
      <c r="A13" s="11" t="s">
        <v>27</v>
      </c>
      <c r="B13" s="12" t="s">
        <v>21</v>
      </c>
      <c r="C13" s="12">
        <v>17533526</v>
      </c>
      <c r="D13" s="12">
        <v>12943380</v>
      </c>
      <c r="E13" s="12">
        <v>8313305</v>
      </c>
      <c r="F13" s="12">
        <v>6657628</v>
      </c>
      <c r="G13" s="12">
        <v>13097646</v>
      </c>
      <c r="H13" s="12">
        <v>15205556</v>
      </c>
      <c r="I13" s="12">
        <v>18380823</v>
      </c>
      <c r="J13" s="12">
        <v>8820116</v>
      </c>
      <c r="K13" s="13">
        <f t="shared" ref="K13:K23" si="9">AVERAGE(C13:F13)</f>
        <v>11361959.75</v>
      </c>
      <c r="L13" s="13">
        <f t="shared" ref="L13:L23" si="10">AVERAGE(G13:J13)</f>
        <v>13876035.25</v>
      </c>
      <c r="M13" s="14">
        <f t="shared" ref="M13:M23" si="11">STDEV(C13:F13)</f>
        <v>4899460.9562006835</v>
      </c>
      <c r="N13" s="14">
        <f t="shared" ref="N13:N23" si="12">STDEV(G13:J13)</f>
        <v>4009528.1261958475</v>
      </c>
      <c r="O13" s="15">
        <f t="shared" ref="O13:O23" si="13">K13/K13</f>
        <v>1</v>
      </c>
      <c r="P13" s="16">
        <f t="shared" ref="P13:P23" si="14">L13/K13</f>
        <v>1.2212712908087886</v>
      </c>
      <c r="Q13" s="17">
        <f t="shared" ref="Q13:Q23" si="15">M13/K13</f>
        <v>0.43121618664427003</v>
      </c>
      <c r="R13" s="18">
        <f t="shared" ref="R13:R23" si="16">N13/K13</f>
        <v>0.35289054128147634</v>
      </c>
      <c r="S13" s="19">
        <f t="shared" ref="S13:S23" si="17">TTEST(C13:F13,G13:J13,2,3)</f>
        <v>0.45845739965703014</v>
      </c>
    </row>
    <row r="14" spans="1:19" x14ac:dyDescent="0.2">
      <c r="A14" s="11" t="s">
        <v>28</v>
      </c>
      <c r="B14" s="12">
        <v>29453</v>
      </c>
      <c r="C14" s="12">
        <v>44152178</v>
      </c>
      <c r="D14" s="12">
        <v>47411490</v>
      </c>
      <c r="E14" s="12">
        <v>82859740</v>
      </c>
      <c r="F14" s="12">
        <v>40305430</v>
      </c>
      <c r="G14" s="12">
        <v>5162618</v>
      </c>
      <c r="H14" s="12">
        <v>2280012</v>
      </c>
      <c r="I14" s="12">
        <v>1895733</v>
      </c>
      <c r="J14" s="12">
        <v>4166231</v>
      </c>
      <c r="K14" s="13">
        <f t="shared" si="9"/>
        <v>53682209.5</v>
      </c>
      <c r="L14" s="13">
        <f t="shared" si="10"/>
        <v>3376148.5</v>
      </c>
      <c r="M14" s="14">
        <f t="shared" si="11"/>
        <v>19667315.859133091</v>
      </c>
      <c r="N14" s="14">
        <f t="shared" si="12"/>
        <v>1550145.0373549997</v>
      </c>
      <c r="O14" s="15">
        <f t="shared" si="13"/>
        <v>1</v>
      </c>
      <c r="P14" s="16">
        <f t="shared" si="14"/>
        <v>6.2891384900988473E-2</v>
      </c>
      <c r="Q14" s="17">
        <f t="shared" si="15"/>
        <v>0.36636561800111994</v>
      </c>
      <c r="R14" s="18">
        <f t="shared" si="16"/>
        <v>2.887632703260844E-2</v>
      </c>
      <c r="S14" s="19">
        <f t="shared" si="17"/>
        <v>1.4145849755412991E-2</v>
      </c>
    </row>
    <row r="15" spans="1:19" x14ac:dyDescent="0.2">
      <c r="A15" s="11" t="s">
        <v>29</v>
      </c>
      <c r="B15" s="12" t="s">
        <v>21</v>
      </c>
      <c r="C15" s="12">
        <v>1661645</v>
      </c>
      <c r="D15" s="12">
        <v>1493083</v>
      </c>
      <c r="E15" s="12">
        <v>1826639</v>
      </c>
      <c r="F15" s="12">
        <v>1092189</v>
      </c>
      <c r="G15" s="12">
        <v>462102</v>
      </c>
      <c r="H15" s="12">
        <v>229818</v>
      </c>
      <c r="I15" s="12">
        <v>351766</v>
      </c>
      <c r="J15" s="12">
        <v>117882</v>
      </c>
      <c r="K15" s="13">
        <f t="shared" si="9"/>
        <v>1518389</v>
      </c>
      <c r="L15" s="13">
        <f t="shared" si="10"/>
        <v>290392</v>
      </c>
      <c r="M15" s="14">
        <f t="shared" si="11"/>
        <v>315080.50699887273</v>
      </c>
      <c r="N15" s="14">
        <f t="shared" si="12"/>
        <v>149086.10660956975</v>
      </c>
      <c r="O15" s="15">
        <f t="shared" si="13"/>
        <v>1</v>
      </c>
      <c r="P15" s="16">
        <f t="shared" si="14"/>
        <v>0.19125006832899868</v>
      </c>
      <c r="Q15" s="17">
        <f t="shared" si="15"/>
        <v>0.20750974025685956</v>
      </c>
      <c r="R15" s="18">
        <f t="shared" si="16"/>
        <v>9.8187030207390696E-2</v>
      </c>
      <c r="S15" s="19">
        <f t="shared" si="17"/>
        <v>1.6549459107977219E-3</v>
      </c>
    </row>
    <row r="16" spans="1:19" x14ac:dyDescent="0.2">
      <c r="A16" s="11" t="s">
        <v>30</v>
      </c>
      <c r="B16" s="12" t="s">
        <v>21</v>
      </c>
      <c r="C16" s="12">
        <v>187761</v>
      </c>
      <c r="D16" s="12">
        <v>620049</v>
      </c>
      <c r="E16" s="12">
        <v>1284965</v>
      </c>
      <c r="F16" s="12">
        <v>591106</v>
      </c>
      <c r="G16" s="12">
        <v>1400618</v>
      </c>
      <c r="H16" s="12">
        <v>652980</v>
      </c>
      <c r="I16" s="12">
        <v>1997092</v>
      </c>
      <c r="J16" s="12">
        <v>1619155</v>
      </c>
      <c r="K16" s="13">
        <f t="shared" si="9"/>
        <v>670970.25</v>
      </c>
      <c r="L16" s="13">
        <f t="shared" si="10"/>
        <v>1417461.25</v>
      </c>
      <c r="M16" s="14">
        <f t="shared" si="11"/>
        <v>454405.1072346312</v>
      </c>
      <c r="N16" s="14">
        <f t="shared" si="12"/>
        <v>566088.17093180516</v>
      </c>
      <c r="O16" s="15">
        <f t="shared" si="13"/>
        <v>1</v>
      </c>
      <c r="P16" s="16">
        <f t="shared" si="14"/>
        <v>2.1125545432155897</v>
      </c>
      <c r="Q16" s="17">
        <f t="shared" si="15"/>
        <v>0.67723584948010918</v>
      </c>
      <c r="R16" s="18">
        <f t="shared" si="16"/>
        <v>0.84368594722613288</v>
      </c>
      <c r="S16" s="19">
        <f t="shared" si="17"/>
        <v>8.7639502911335862E-2</v>
      </c>
    </row>
    <row r="17" spans="1:19" x14ac:dyDescent="0.2">
      <c r="A17" s="11" t="s">
        <v>31</v>
      </c>
      <c r="B17" s="12" t="s">
        <v>21</v>
      </c>
      <c r="C17" s="12">
        <v>1254336</v>
      </c>
      <c r="D17" s="12">
        <v>1283370</v>
      </c>
      <c r="E17" s="12">
        <v>1165438</v>
      </c>
      <c r="F17" s="12">
        <v>1358394</v>
      </c>
      <c r="G17" s="12">
        <v>734569</v>
      </c>
      <c r="H17" s="12">
        <v>664698</v>
      </c>
      <c r="I17" s="12">
        <v>897041</v>
      </c>
      <c r="J17" s="12">
        <v>1255206</v>
      </c>
      <c r="K17" s="13">
        <f t="shared" si="9"/>
        <v>1265384.5</v>
      </c>
      <c r="L17" s="13">
        <f t="shared" si="10"/>
        <v>887878.5</v>
      </c>
      <c r="M17" s="14">
        <f t="shared" si="11"/>
        <v>79761.347186466199</v>
      </c>
      <c r="N17" s="14">
        <f t="shared" si="12"/>
        <v>263518.99490865297</v>
      </c>
      <c r="O17" s="15">
        <f t="shared" si="13"/>
        <v>1</v>
      </c>
      <c r="P17" s="16">
        <f t="shared" si="14"/>
        <v>0.70166696367783865</v>
      </c>
      <c r="Q17" s="17">
        <f t="shared" si="15"/>
        <v>6.3033289238540693E-2</v>
      </c>
      <c r="R17" s="18">
        <f t="shared" si="16"/>
        <v>0.20825211223043508</v>
      </c>
      <c r="S17" s="19">
        <f t="shared" si="17"/>
        <v>5.9156309520968564E-2</v>
      </c>
    </row>
    <row r="18" spans="1:19" x14ac:dyDescent="0.2">
      <c r="A18" s="11" t="s">
        <v>32</v>
      </c>
      <c r="B18" s="12" t="s">
        <v>21</v>
      </c>
      <c r="C18" s="12">
        <v>4272112</v>
      </c>
      <c r="D18" s="12">
        <v>5921887</v>
      </c>
      <c r="E18" s="12">
        <v>8802670</v>
      </c>
      <c r="F18" s="12">
        <v>3223344</v>
      </c>
      <c r="G18" s="12">
        <v>1751583</v>
      </c>
      <c r="H18" s="12">
        <v>2006442</v>
      </c>
      <c r="I18" s="12">
        <v>2920725</v>
      </c>
      <c r="J18" s="12">
        <v>1997597</v>
      </c>
      <c r="K18" s="13">
        <f t="shared" si="9"/>
        <v>5555003.25</v>
      </c>
      <c r="L18" s="13">
        <f t="shared" si="10"/>
        <v>2169086.75</v>
      </c>
      <c r="M18" s="14">
        <f t="shared" si="11"/>
        <v>2433405.5575473337</v>
      </c>
      <c r="N18" s="14">
        <f t="shared" si="12"/>
        <v>514824.07648462791</v>
      </c>
      <c r="O18" s="15">
        <f t="shared" si="13"/>
        <v>1</v>
      </c>
      <c r="P18" s="16">
        <f t="shared" si="14"/>
        <v>0.39047443401585769</v>
      </c>
      <c r="Q18" s="17">
        <f t="shared" si="15"/>
        <v>0.43805654975041347</v>
      </c>
      <c r="R18" s="18">
        <f t="shared" si="16"/>
        <v>9.2677547305598407E-2</v>
      </c>
      <c r="S18" s="19">
        <f t="shared" si="17"/>
        <v>6.5893270838792359E-2</v>
      </c>
    </row>
    <row r="19" spans="1:19" x14ac:dyDescent="0.2">
      <c r="A19" s="11" t="s">
        <v>33</v>
      </c>
      <c r="B19" s="12" t="s">
        <v>21</v>
      </c>
      <c r="C19" s="12">
        <v>1877808</v>
      </c>
      <c r="D19" s="12">
        <v>2723604</v>
      </c>
      <c r="E19" s="12">
        <v>4414363</v>
      </c>
      <c r="F19" s="12">
        <v>2229590</v>
      </c>
      <c r="G19" s="12">
        <v>708670</v>
      </c>
      <c r="H19" s="12">
        <v>808482</v>
      </c>
      <c r="I19" s="12">
        <v>1087102</v>
      </c>
      <c r="J19" s="12">
        <v>834570</v>
      </c>
      <c r="K19" s="13">
        <f t="shared" si="9"/>
        <v>2811341.25</v>
      </c>
      <c r="L19" s="13">
        <f t="shared" si="10"/>
        <v>859706</v>
      </c>
      <c r="M19" s="14">
        <f t="shared" si="11"/>
        <v>1123579.9039591786</v>
      </c>
      <c r="N19" s="14">
        <f t="shared" si="12"/>
        <v>161014.00641352084</v>
      </c>
      <c r="O19" s="15">
        <f t="shared" si="13"/>
        <v>1</v>
      </c>
      <c r="P19" s="16">
        <f t="shared" si="14"/>
        <v>0.30579923372874068</v>
      </c>
      <c r="Q19" s="17">
        <f t="shared" si="15"/>
        <v>0.3996597367748147</v>
      </c>
      <c r="R19" s="18">
        <f t="shared" si="16"/>
        <v>5.7273020987231929E-2</v>
      </c>
      <c r="S19" s="19">
        <f t="shared" si="17"/>
        <v>3.8790346743995931E-2</v>
      </c>
    </row>
    <row r="20" spans="1:19" x14ac:dyDescent="0.2">
      <c r="A20" s="11" t="s">
        <v>34</v>
      </c>
      <c r="B20" s="12" t="s">
        <v>21</v>
      </c>
      <c r="C20" s="12">
        <v>3238944</v>
      </c>
      <c r="D20" s="12">
        <v>5811895</v>
      </c>
      <c r="E20" s="12">
        <v>5770513</v>
      </c>
      <c r="F20" s="12">
        <v>4739682</v>
      </c>
      <c r="G20" s="12">
        <v>242145</v>
      </c>
      <c r="H20" s="12">
        <v>1240087</v>
      </c>
      <c r="I20" s="12">
        <v>346548</v>
      </c>
      <c r="J20" s="12">
        <v>376097</v>
      </c>
      <c r="K20" s="13">
        <f t="shared" si="9"/>
        <v>4890258.5</v>
      </c>
      <c r="L20" s="13">
        <f t="shared" si="10"/>
        <v>551219.25</v>
      </c>
      <c r="M20" s="14">
        <f t="shared" si="11"/>
        <v>1207445.6072172914</v>
      </c>
      <c r="N20" s="14">
        <f t="shared" si="12"/>
        <v>462826.02635862719</v>
      </c>
      <c r="O20" s="15">
        <f t="shared" si="13"/>
        <v>1</v>
      </c>
      <c r="P20" s="16">
        <f t="shared" si="14"/>
        <v>0.11271781440592557</v>
      </c>
      <c r="Q20" s="17">
        <f t="shared" si="15"/>
        <v>0.24690833975694565</v>
      </c>
      <c r="R20" s="18">
        <f t="shared" si="16"/>
        <v>9.4642446070821659E-2</v>
      </c>
      <c r="S20" s="19">
        <f t="shared" si="17"/>
        <v>2.9046609021183404E-3</v>
      </c>
    </row>
    <row r="21" spans="1:19" x14ac:dyDescent="0.2">
      <c r="A21" s="11" t="s">
        <v>35</v>
      </c>
      <c r="B21" s="12">
        <v>116374</v>
      </c>
      <c r="C21" s="12">
        <v>1251368</v>
      </c>
      <c r="D21" s="12">
        <v>2203621</v>
      </c>
      <c r="E21" s="12">
        <v>1953448</v>
      </c>
      <c r="F21" s="12">
        <v>1306086</v>
      </c>
      <c r="G21" s="12">
        <v>6779162</v>
      </c>
      <c r="H21" s="12">
        <v>7173084</v>
      </c>
      <c r="I21" s="12">
        <v>11418853</v>
      </c>
      <c r="J21" s="12">
        <v>6610842</v>
      </c>
      <c r="K21" s="13">
        <f t="shared" si="9"/>
        <v>1678630.75</v>
      </c>
      <c r="L21" s="13">
        <f t="shared" si="10"/>
        <v>7995485.25</v>
      </c>
      <c r="M21" s="14">
        <f t="shared" si="11"/>
        <v>473456.20416350727</v>
      </c>
      <c r="N21" s="14">
        <f t="shared" si="12"/>
        <v>2294374.9872243893</v>
      </c>
      <c r="O21" s="15">
        <f t="shared" si="13"/>
        <v>1</v>
      </c>
      <c r="P21" s="16">
        <f t="shared" si="14"/>
        <v>4.7630994785482157</v>
      </c>
      <c r="Q21" s="17">
        <f t="shared" si="15"/>
        <v>0.28204904751298476</v>
      </c>
      <c r="R21" s="18">
        <f t="shared" si="16"/>
        <v>1.3668133907498057</v>
      </c>
      <c r="S21" s="19">
        <f t="shared" si="17"/>
        <v>1.009293695351645E-2</v>
      </c>
    </row>
    <row r="22" spans="1:19" x14ac:dyDescent="0.2">
      <c r="A22" s="11" t="s">
        <v>36</v>
      </c>
      <c r="B22" s="12">
        <v>9148252</v>
      </c>
      <c r="C22" s="12">
        <v>14574182</v>
      </c>
      <c r="D22" s="12">
        <v>16840781</v>
      </c>
      <c r="E22" s="12">
        <v>16560613</v>
      </c>
      <c r="F22" s="12">
        <v>18786157</v>
      </c>
      <c r="G22" s="12">
        <v>55077077</v>
      </c>
      <c r="H22" s="12">
        <v>41271795</v>
      </c>
      <c r="I22" s="12">
        <v>51458987</v>
      </c>
      <c r="J22" s="12">
        <v>53225594</v>
      </c>
      <c r="K22" s="13">
        <f t="shared" si="9"/>
        <v>16690433.25</v>
      </c>
      <c r="L22" s="13">
        <f t="shared" si="10"/>
        <v>50258363.25</v>
      </c>
      <c r="M22" s="14">
        <f t="shared" si="11"/>
        <v>1723372.1916328995</v>
      </c>
      <c r="N22" s="14">
        <f t="shared" si="12"/>
        <v>6170477.2054560464</v>
      </c>
      <c r="O22" s="15">
        <f t="shared" si="13"/>
        <v>1</v>
      </c>
      <c r="P22" s="16">
        <f t="shared" si="14"/>
        <v>3.011207827693748</v>
      </c>
      <c r="Q22" s="17">
        <f t="shared" si="15"/>
        <v>0.10325509025554501</v>
      </c>
      <c r="R22" s="18">
        <f t="shared" si="16"/>
        <v>0.36970143992254045</v>
      </c>
      <c r="S22" s="19">
        <f t="shared" si="17"/>
        <v>9.5836526473702817E-4</v>
      </c>
    </row>
    <row r="23" spans="1:19" ht="17" thickBot="1" x14ac:dyDescent="0.25">
      <c r="A23" s="11" t="s">
        <v>37</v>
      </c>
      <c r="B23" s="12">
        <v>11659798</v>
      </c>
      <c r="C23" s="12">
        <v>37476499</v>
      </c>
      <c r="D23" s="12">
        <v>41022763</v>
      </c>
      <c r="E23" s="12">
        <v>45426885</v>
      </c>
      <c r="F23" s="12">
        <v>37049058</v>
      </c>
      <c r="G23" s="12">
        <v>65430372</v>
      </c>
      <c r="H23" s="12">
        <v>59774896</v>
      </c>
      <c r="I23" s="12">
        <v>78333618</v>
      </c>
      <c r="J23" s="12">
        <v>54887384</v>
      </c>
      <c r="K23" s="13">
        <f t="shared" si="9"/>
        <v>40243801.25</v>
      </c>
      <c r="L23" s="13">
        <f t="shared" si="10"/>
        <v>64606567.5</v>
      </c>
      <c r="M23" s="14">
        <f t="shared" si="11"/>
        <v>3887393.5030965907</v>
      </c>
      <c r="N23" s="14">
        <f t="shared" si="12"/>
        <v>10114645.267702274</v>
      </c>
      <c r="O23" s="20">
        <f t="shared" si="13"/>
        <v>1</v>
      </c>
      <c r="P23" s="21">
        <f t="shared" si="14"/>
        <v>1.6053793501924722</v>
      </c>
      <c r="Q23" s="22">
        <f t="shared" si="15"/>
        <v>9.6596081442395815E-2</v>
      </c>
      <c r="R23" s="23">
        <f t="shared" si="16"/>
        <v>0.25133424163559287</v>
      </c>
      <c r="S23" s="24">
        <f t="shared" si="17"/>
        <v>1.1721273465256305E-2</v>
      </c>
    </row>
    <row r="25" spans="1:19" x14ac:dyDescent="0.2">
      <c r="A25" s="1" t="s">
        <v>38</v>
      </c>
    </row>
    <row r="26" spans="1:19" x14ac:dyDescent="0.2">
      <c r="A26" s="1" t="s">
        <v>39</v>
      </c>
    </row>
    <row r="27" spans="1:19" x14ac:dyDescent="0.2">
      <c r="A27" s="25"/>
    </row>
  </sheetData>
  <conditionalFormatting sqref="S6:S23">
    <cfRule type="cellIs" dxfId="0" priority="1" stopIfTrue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anthonysadler630@gmail.com</dc:creator>
  <cp:lastModifiedBy>anthonysadler630@gmail.com</cp:lastModifiedBy>
  <dcterms:created xsi:type="dcterms:W3CDTF">2023-12-04T06:39:16Z</dcterms:created>
  <dcterms:modified xsi:type="dcterms:W3CDTF">2023-12-11T23:09:46Z</dcterms:modified>
</cp:coreProperties>
</file>